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1801 А ЭФ МСП  (ПЭС)\Приложение №1 к ДоЗ Тех. требования\"/>
    </mc:Choice>
  </mc:AlternateContent>
  <bookViews>
    <workbookView xWindow="0" yWindow="0" windowWidth="28800" windowHeight="12300"/>
  </bookViews>
  <sheets>
    <sheet name="расчет 1" sheetId="2" r:id="rId1"/>
  </sheets>
  <externalReferences>
    <externalReference r:id="rId2"/>
    <externalReference r:id="rId3"/>
  </externalReferences>
  <definedNames>
    <definedName name="GS">#REF!</definedName>
    <definedName name="Language">[1]Финплан!$J$1</definedName>
    <definedName name="ИТ">[2]мсн!#REF!</definedName>
    <definedName name="ллл">[2]мсн!#REF!</definedName>
    <definedName name="_xlnm.Print_Area" localSheetId="0">'расчет 1'!$A$1:$M$37</definedName>
    <definedName name="упр">[2]мсн!#REF!</definedName>
    <definedName name="финансирование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10" i="2" l="1"/>
  <c r="G10" i="2"/>
  <c r="K10" i="2" s="1"/>
  <c r="K11" i="2" s="1"/>
  <c r="K12" i="2" s="1"/>
  <c r="H10" i="2"/>
  <c r="H11" i="2" s="1"/>
  <c r="H12" i="2" s="1"/>
  <c r="I10" i="2"/>
  <c r="I11" i="2" s="1"/>
  <c r="I12" i="2" s="1"/>
  <c r="H13" i="2" l="1"/>
  <c r="H14" i="2"/>
  <c r="J10" i="2"/>
  <c r="J11" i="2" s="1"/>
  <c r="J12" i="2" s="1"/>
  <c r="J14" i="2" s="1"/>
  <c r="J13" i="2"/>
  <c r="K13" i="2"/>
  <c r="K14" i="2"/>
  <c r="I13" i="2"/>
  <c r="I14" i="2"/>
  <c r="L10" i="2"/>
  <c r="L11" i="2" s="1"/>
  <c r="L12" i="2" s="1"/>
  <c r="L13" i="2" l="1"/>
  <c r="M13" i="2" s="1"/>
  <c r="L14" i="2"/>
  <c r="M14" i="2" s="1"/>
  <c r="M10" i="2"/>
  <c r="M11" i="2" s="1"/>
  <c r="M12" i="2"/>
</calcChain>
</file>

<file path=xl/sharedStrings.xml><?xml version="1.0" encoding="utf-8"?>
<sst xmlns="http://schemas.openxmlformats.org/spreadsheetml/2006/main" count="45" uniqueCount="39">
  <si>
    <t>ПИР</t>
  </si>
  <si>
    <t>3% - непредвиденные затраты (при согласовании с заказчиком до 10%)</t>
  </si>
  <si>
    <t>-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</si>
  <si>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</si>
  <si>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</si>
  <si>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</si>
  <si>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</si>
  <si>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Итого по расчету</t>
  </si>
  <si>
    <t>Прочие, руб.</t>
  </si>
  <si>
    <t>ПНР, руб.</t>
  </si>
  <si>
    <t>Оборудование, приспособления и производственный инвентарь, руб.</t>
  </si>
  <si>
    <t>СМР,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</si>
  <si>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</si>
  <si>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</si>
  <si>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</si>
  <si>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</si>
  <si>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</si>
  <si>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</si>
  <si>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</si>
  <si>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</si>
  <si>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</si>
  <si>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 xml:space="preserve">Итого по разделу 1  Организация связи </t>
  </si>
  <si>
    <t>табл. 26</t>
  </si>
  <si>
    <t>Для ПС:</t>
  </si>
  <si>
    <t>5% -подготовительные работы;</t>
  </si>
  <si>
    <t>4% - благоустройство;</t>
  </si>
  <si>
    <t>3,9% - временные здания и сооружения (при реконструкции и расширении применяется коэффициент 0,8);</t>
  </si>
  <si>
    <t>8,5% - прочие работы и затраты;</t>
  </si>
  <si>
    <t>0,86 - при изменении конструктивных решений, проводав, кабелей и оборудования менее 50%</t>
  </si>
  <si>
    <t>Таблица № 1. Модернизация узла связи на ПС 110/35/6 кВ Находка с установкой системы телемеханики - 1 шт</t>
  </si>
  <si>
    <t xml:space="preserve">        Раздел 1.  Организация связи </t>
  </si>
  <si>
    <t>Стоимость в ценах по состоянию на  4 кв. 2019 с учетом ДВ*, руб.</t>
  </si>
  <si>
    <t>8% - проектно-изыскательские работы и авторский надзор;</t>
  </si>
  <si>
    <t>К=1,132=((5+4+3,9*0,8+8+8,5+3)/100+1)*0,86</t>
  </si>
  <si>
    <t>НДС 20%</t>
  </si>
  <si>
    <t>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</si>
  <si>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>Перевод в текущие  цены, 4 квартал 2019г.,осуществлен с учетом индексов, указанных в письмах Минстроя России  №46999-ДВ/09 от 09.12.2019 г., №50583-ДВ/09 от 25.12.2019</t>
  </si>
  <si>
    <t>ВСЕГО по расчету с НДС 20%</t>
  </si>
  <si>
    <t>Оснащение ПС, 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</si>
</sst>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theme="0" tint="-0.24994659260841701"/>
      </bottom>
      <diagonal/>
    </border>
  </borders>
  <cellStyleXfs count="972">
    <xf numFmtId="0" fontId="0" fillId="0" borderId="0"/>
    <xf numFmtId="0" fontId="6" fillId="0" borderId="0"/>
    <xf numFmtId="0" fontId="11" fillId="0" borderId="0"/>
    <xf numFmtId="0" fontId="8" fillId="0" borderId="0"/>
    <xf numFmtId="0" fontId="10" fillId="0" borderId="0"/>
    <xf numFmtId="0" fontId="12" fillId="0" borderId="0"/>
    <xf numFmtId="38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0"/>
    <xf numFmtId="0" fontId="15" fillId="0" borderId="0">
      <alignment horizontal="left" vertical="top"/>
    </xf>
    <xf numFmtId="166" fontId="6" fillId="0" borderId="0" applyFont="0" applyFill="0" applyBorder="0" applyAlignment="0" applyProtection="0"/>
    <xf numFmtId="0" fontId="9" fillId="0" borderId="0">
      <alignment horizontal="right" vertical="top" wrapText="1"/>
    </xf>
    <xf numFmtId="0" fontId="9" fillId="0" borderId="1">
      <alignment horizontal="center" wrapText="1"/>
    </xf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1" applyBorder="0" applyAlignment="0">
      <alignment horizontal="center" wrapText="1"/>
    </xf>
    <xf numFmtId="9" fontId="6" fillId="0" borderId="0" applyFont="0" applyFill="0" applyBorder="0" applyAlignment="0" applyProtection="0"/>
    <xf numFmtId="0" fontId="16" fillId="0" borderId="0"/>
    <xf numFmtId="0" fontId="9" fillId="0" borderId="0">
      <alignment horizontal="center"/>
    </xf>
    <xf numFmtId="165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0" borderId="0">
      <alignment horizontal="left" vertical="top"/>
    </xf>
    <xf numFmtId="0" fontId="5" fillId="0" borderId="0"/>
    <xf numFmtId="0" fontId="27" fillId="0" borderId="0"/>
    <xf numFmtId="0" fontId="7" fillId="0" borderId="0"/>
    <xf numFmtId="0" fontId="7" fillId="0" borderId="0"/>
    <xf numFmtId="0" fontId="8" fillId="0" borderId="0"/>
    <xf numFmtId="0" fontId="11" fillId="0" borderId="0"/>
    <xf numFmtId="172" fontId="7" fillId="0" borderId="0" applyFont="0" applyFill="0" applyBorder="0" applyAlignment="0" applyProtection="0"/>
    <xf numFmtId="0" fontId="28" fillId="0" borderId="0"/>
    <xf numFmtId="0" fontId="28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7" fillId="0" borderId="0"/>
    <xf numFmtId="0" fontId="7" fillId="0" borderId="0"/>
    <xf numFmtId="0" fontId="39" fillId="23" borderId="0"/>
    <xf numFmtId="175" fontId="34" fillId="0" borderId="0">
      <alignment vertical="top"/>
    </xf>
    <xf numFmtId="0" fontId="9" fillId="0" borderId="1">
      <alignment horizontal="center"/>
    </xf>
    <xf numFmtId="0" fontId="6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40" fillId="6" borderId="7" applyNumberFormat="0" applyAlignment="0" applyProtection="0"/>
    <xf numFmtId="0" fontId="9" fillId="0" borderId="1">
      <alignment horizontal="center"/>
    </xf>
    <xf numFmtId="0" fontId="9" fillId="0" borderId="0">
      <alignment vertical="top"/>
    </xf>
    <xf numFmtId="0" fontId="41" fillId="12" borderId="8" applyNumberFormat="0" applyAlignment="0" applyProtection="0"/>
    <xf numFmtId="0" fontId="41" fillId="4" borderId="8" applyNumberFormat="0" applyAlignment="0" applyProtection="0"/>
    <xf numFmtId="0" fontId="41" fillId="4" borderId="8" applyNumberFormat="0" applyAlignment="0" applyProtection="0"/>
    <xf numFmtId="0" fontId="41" fillId="4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1" fillId="12" borderId="8" applyNumberFormat="0" applyAlignment="0" applyProtection="0"/>
    <xf numFmtId="0" fontId="42" fillId="12" borderId="7" applyNumberFormat="0" applyAlignment="0" applyProtection="0"/>
    <xf numFmtId="0" fontId="42" fillId="4" borderId="7" applyNumberFormat="0" applyAlignment="0" applyProtection="0"/>
    <xf numFmtId="0" fontId="42" fillId="4" borderId="7" applyNumberFormat="0" applyAlignment="0" applyProtection="0"/>
    <xf numFmtId="0" fontId="42" fillId="4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2" fillId="12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6" fillId="0" borderId="11" applyNumberFormat="0" applyFill="0" applyAlignment="0" applyProtection="0"/>
    <xf numFmtId="0" fontId="47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4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6" fillId="0" borderId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53" fillId="30" borderId="17" applyNumberFormat="0" applyAlignment="0" applyProtection="0"/>
    <xf numFmtId="0" fontId="53" fillId="30" borderId="17" applyNumberFormat="0" applyAlignment="0" applyProtection="0"/>
    <xf numFmtId="0" fontId="53" fillId="30" borderId="17" applyNumberFormat="0" applyAlignment="0" applyProtection="0"/>
    <xf numFmtId="0" fontId="53" fillId="30" borderId="17" applyNumberFormat="0" applyAlignment="0" applyProtection="0"/>
    <xf numFmtId="0" fontId="53" fillId="30" borderId="17" applyNumberFormat="0" applyAlignment="0" applyProtection="0"/>
    <xf numFmtId="0" fontId="6" fillId="0" borderId="0">
      <alignment vertical="top"/>
    </xf>
    <xf numFmtId="0" fontId="6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6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5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7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28" fillId="0" borderId="0"/>
    <xf numFmtId="0" fontId="6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1" fillId="0" borderId="0"/>
    <xf numFmtId="0" fontId="5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31" fillId="0" borderId="0"/>
    <xf numFmtId="0" fontId="31" fillId="0" borderId="0"/>
    <xf numFmtId="0" fontId="7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8" applyNumberFormat="0" applyFont="0" applyAlignment="0" applyProtection="0"/>
    <xf numFmtId="0" fontId="31" fillId="8" borderId="18" applyNumberFormat="0" applyFont="0" applyAlignment="0" applyProtection="0"/>
    <xf numFmtId="0" fontId="28" fillId="8" borderId="18" applyNumberFormat="0" applyFont="0" applyAlignment="0" applyProtection="0"/>
    <xf numFmtId="0" fontId="28" fillId="8" borderId="18" applyNumberFormat="0" applyFont="0" applyAlignment="0" applyProtection="0"/>
    <xf numFmtId="0" fontId="31" fillId="8" borderId="18" applyNumberFormat="0" applyFont="0" applyAlignment="0" applyProtection="0"/>
    <xf numFmtId="0" fontId="31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31" fillId="8" borderId="18" applyNumberFormat="0" applyFont="0" applyAlignment="0" applyProtection="0"/>
    <xf numFmtId="0" fontId="31" fillId="8" borderId="18" applyNumberFormat="0" applyFont="0" applyAlignment="0" applyProtection="0"/>
    <xf numFmtId="0" fontId="31" fillId="8" borderId="18" applyNumberFormat="0" applyFont="0" applyAlignment="0" applyProtection="0"/>
    <xf numFmtId="0" fontId="31" fillId="8" borderId="18" applyNumberFormat="0" applyFont="0" applyAlignment="0" applyProtection="0"/>
    <xf numFmtId="0" fontId="31" fillId="8" borderId="18" applyNumberFormat="0" applyFont="0" applyAlignment="0" applyProtection="0"/>
    <xf numFmtId="0" fontId="64" fillId="8" borderId="18" applyNumberFormat="0" applyFont="0" applyAlignment="0" applyProtection="0"/>
    <xf numFmtId="0" fontId="31" fillId="8" borderId="18" applyNumberFormat="0" applyFont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1">
      <alignment horizontal="center"/>
    </xf>
    <xf numFmtId="0" fontId="6" fillId="0" borderId="0"/>
    <xf numFmtId="0" fontId="9" fillId="0" borderId="1">
      <alignment horizontal="center" wrapText="1"/>
    </xf>
    <xf numFmtId="0" fontId="6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173" fontId="30" fillId="0" borderId="0">
      <alignment vertical="top"/>
    </xf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" fillId="0" borderId="0"/>
    <xf numFmtId="0" fontId="9" fillId="0" borderId="0"/>
    <xf numFmtId="167" fontId="8" fillId="0" borderId="0" applyFont="0" applyFill="0" applyBorder="0" applyAlignment="0" applyProtection="0"/>
    <xf numFmtId="0" fontId="8" fillId="0" borderId="0"/>
    <xf numFmtId="0" fontId="2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17" fillId="0" borderId="0" xfId="33" applyFont="1"/>
    <xf numFmtId="0" fontId="18" fillId="0" borderId="0" xfId="33" applyFont="1"/>
    <xf numFmtId="0" fontId="18" fillId="0" borderId="0" xfId="33" applyFont="1" applyAlignment="1">
      <alignment horizontal="right"/>
    </xf>
    <xf numFmtId="0" fontId="19" fillId="0" borderId="0" xfId="33" applyFont="1"/>
    <xf numFmtId="49" fontId="19" fillId="0" borderId="0" xfId="33" applyNumberFormat="1" applyFont="1" applyAlignment="1">
      <alignment horizontal="right" vertical="center"/>
    </xf>
    <xf numFmtId="0" fontId="20" fillId="0" borderId="0" xfId="33" applyFont="1"/>
    <xf numFmtId="0" fontId="20" fillId="0" borderId="0" xfId="33" applyFont="1" applyAlignment="1">
      <alignment horizontal="right"/>
    </xf>
    <xf numFmtId="4" fontId="22" fillId="0" borderId="0" xfId="33" applyNumberFormat="1" applyFont="1" applyBorder="1" applyAlignment="1">
      <alignment horizontal="center" vertical="center"/>
    </xf>
    <xf numFmtId="0" fontId="22" fillId="0" borderId="0" xfId="33" applyFont="1" applyBorder="1" applyAlignment="1">
      <alignment horizontal="left" vertical="center" wrapText="1"/>
    </xf>
    <xf numFmtId="4" fontId="22" fillId="0" borderId="1" xfId="33" applyNumberFormat="1" applyFont="1" applyBorder="1" applyAlignment="1">
      <alignment horizontal="center" vertical="center"/>
    </xf>
    <xf numFmtId="4" fontId="23" fillId="0" borderId="1" xfId="33" applyNumberFormat="1" applyFont="1" applyBorder="1" applyAlignment="1">
      <alignment horizontal="center" vertical="center"/>
    </xf>
    <xf numFmtId="4" fontId="17" fillId="0" borderId="1" xfId="33" applyNumberFormat="1" applyFont="1" applyBorder="1" applyAlignment="1">
      <alignment horizontal="center" vertical="top"/>
    </xf>
    <xf numFmtId="171" fontId="17" fillId="0" borderId="1" xfId="33" applyNumberFormat="1" applyFont="1" applyBorder="1" applyAlignment="1">
      <alignment horizontal="center" vertical="top"/>
    </xf>
    <xf numFmtId="0" fontId="17" fillId="0" borderId="1" xfId="33" applyFont="1" applyBorder="1" applyAlignment="1">
      <alignment horizontal="center" vertical="top" wrapText="1"/>
    </xf>
    <xf numFmtId="0" fontId="17" fillId="0" borderId="1" xfId="33" applyFont="1" applyBorder="1" applyAlignment="1">
      <alignment wrapText="1"/>
    </xf>
    <xf numFmtId="0" fontId="17" fillId="0" borderId="1" xfId="33" applyFont="1" applyBorder="1" applyAlignment="1">
      <alignment horizontal="right" vertical="top"/>
    </xf>
    <xf numFmtId="0" fontId="17" fillId="0" borderId="1" xfId="33" applyFont="1" applyBorder="1" applyAlignment="1">
      <alignment horizontal="center" vertical="center"/>
    </xf>
    <xf numFmtId="0" fontId="17" fillId="0" borderId="1" xfId="33" applyFont="1" applyBorder="1" applyAlignment="1">
      <alignment horizontal="center" vertical="center" wrapText="1"/>
    </xf>
    <xf numFmtId="0" fontId="17" fillId="2" borderId="0" xfId="33" applyFont="1" applyFill="1"/>
    <xf numFmtId="0" fontId="24" fillId="2" borderId="0" xfId="33" applyFont="1" applyFill="1" applyAlignment="1">
      <alignment horizontal="right"/>
    </xf>
    <xf numFmtId="0" fontId="17" fillId="0" borderId="0" xfId="33" applyFont="1" applyAlignment="1">
      <alignment horizontal="center"/>
    </xf>
    <xf numFmtId="0" fontId="24" fillId="2" borderId="0" xfId="33" applyFont="1" applyFill="1"/>
    <xf numFmtId="0" fontId="69" fillId="0" borderId="0" xfId="33" applyFont="1"/>
    <xf numFmtId="0" fontId="69" fillId="2" borderId="0" xfId="33" applyFont="1" applyFill="1"/>
    <xf numFmtId="0" fontId="25" fillId="0" borderId="0" xfId="36" applyFont="1" applyAlignment="1">
      <alignment vertical="top" wrapText="1"/>
    </xf>
    <xf numFmtId="0" fontId="17" fillId="0" borderId="0" xfId="36" applyFont="1"/>
    <xf numFmtId="0" fontId="25" fillId="0" borderId="0" xfId="971" applyFont="1" applyAlignment="1"/>
    <xf numFmtId="0" fontId="17" fillId="0" borderId="0" xfId="971" applyFont="1"/>
    <xf numFmtId="0" fontId="27" fillId="0" borderId="0" xfId="487" applyFont="1" applyAlignment="1">
      <alignment horizontal="left"/>
    </xf>
    <xf numFmtId="0" fontId="27" fillId="0" borderId="0" xfId="487" applyFont="1" applyAlignment="1"/>
    <xf numFmtId="0" fontId="17" fillId="0" borderId="0" xfId="17" applyFont="1"/>
    <xf numFmtId="0" fontId="27" fillId="0" borderId="20" xfId="487" applyFont="1" applyBorder="1" applyAlignment="1">
      <alignment horizontal="right"/>
    </xf>
    <xf numFmtId="0" fontId="24" fillId="0" borderId="0" xfId="36" applyFont="1"/>
    <xf numFmtId="0" fontId="27" fillId="0" borderId="0" xfId="487" applyFont="1" applyAlignment="1">
      <alignment horizontal="right"/>
    </xf>
    <xf numFmtId="2" fontId="24" fillId="0" borderId="0" xfId="21" applyNumberFormat="1" applyFont="1" applyAlignment="1">
      <alignment wrapText="1"/>
    </xf>
    <xf numFmtId="0" fontId="27" fillId="0" borderId="0" xfId="487" applyNumberFormat="1" applyFont="1" applyAlignment="1">
      <alignment horizontal="left" wrapText="1"/>
    </xf>
    <xf numFmtId="49" fontId="27" fillId="0" borderId="0" xfId="487" applyNumberFormat="1" applyFont="1" applyAlignment="1">
      <alignment horizontal="left"/>
    </xf>
    <xf numFmtId="4" fontId="17" fillId="0" borderId="0" xfId="33" applyNumberFormat="1" applyFont="1"/>
    <xf numFmtId="0" fontId="69" fillId="0" borderId="0" xfId="33" applyFont="1" applyBorder="1"/>
    <xf numFmtId="0" fontId="17" fillId="0" borderId="0" xfId="33" applyFont="1" applyBorder="1"/>
    <xf numFmtId="4" fontId="69" fillId="0" borderId="0" xfId="33" applyNumberFormat="1" applyFont="1" applyBorder="1"/>
    <xf numFmtId="4" fontId="17" fillId="2" borderId="1" xfId="33" applyNumberFormat="1" applyFont="1" applyFill="1" applyBorder="1" applyAlignment="1">
      <alignment horizontal="center" vertical="center"/>
    </xf>
    <xf numFmtId="0" fontId="17" fillId="2" borderId="0" xfId="33" applyFont="1" applyFill="1" applyBorder="1"/>
    <xf numFmtId="0" fontId="26" fillId="0" borderId="0" xfId="33" applyFont="1" applyAlignment="1">
      <alignment horizontal="center" wrapText="1"/>
    </xf>
    <xf numFmtId="0" fontId="17" fillId="0" borderId="5" xfId="33" applyFont="1" applyBorder="1" applyAlignment="1">
      <alignment horizontal="center" vertical="center" wrapText="1"/>
    </xf>
    <xf numFmtId="0" fontId="17" fillId="0" borderId="6" xfId="33" applyFont="1" applyBorder="1" applyAlignment="1">
      <alignment horizontal="center" vertical="center" wrapText="1"/>
    </xf>
    <xf numFmtId="0" fontId="17" fillId="0" borderId="1" xfId="33" applyFont="1" applyBorder="1" applyAlignment="1">
      <alignment horizontal="center" vertical="center" wrapText="1"/>
    </xf>
    <xf numFmtId="0" fontId="17" fillId="0" borderId="5" xfId="33" applyFont="1" applyBorder="1" applyAlignment="1">
      <alignment horizontal="center" vertical="center"/>
    </xf>
    <xf numFmtId="0" fontId="17" fillId="0" borderId="6" xfId="33" applyFont="1" applyBorder="1" applyAlignment="1">
      <alignment horizontal="center" vertical="center"/>
    </xf>
    <xf numFmtId="0" fontId="25" fillId="0" borderId="0" xfId="36" applyFont="1" applyAlignment="1">
      <alignment horizontal="left" vertical="top" wrapText="1"/>
    </xf>
    <xf numFmtId="0" fontId="19" fillId="0" borderId="5" xfId="33" applyFont="1" applyFill="1" applyBorder="1" applyAlignment="1">
      <alignment horizontal="center" vertical="center" wrapText="1"/>
    </xf>
    <xf numFmtId="0" fontId="19" fillId="0" borderId="6" xfId="33" applyFont="1" applyFill="1" applyBorder="1" applyAlignment="1">
      <alignment horizontal="center" vertical="center" wrapText="1"/>
    </xf>
    <xf numFmtId="0" fontId="23" fillId="0" borderId="2" xfId="33" applyFont="1" applyBorder="1" applyAlignment="1">
      <alignment horizontal="left"/>
    </xf>
    <xf numFmtId="0" fontId="23" fillId="0" borderId="3" xfId="33" applyFont="1" applyBorder="1" applyAlignment="1">
      <alignment horizontal="left"/>
    </xf>
    <xf numFmtId="0" fontId="23" fillId="0" borderId="4" xfId="33" applyFont="1" applyBorder="1" applyAlignment="1">
      <alignment horizontal="left"/>
    </xf>
    <xf numFmtId="0" fontId="24" fillId="0" borderId="0" xfId="36" applyFont="1" applyBorder="1" applyAlignment="1">
      <alignment horizontal="left" wrapText="1"/>
    </xf>
    <xf numFmtId="2" fontId="24" fillId="0" borderId="0" xfId="21" applyNumberFormat="1" applyFont="1" applyAlignment="1">
      <alignment horizontal="left" wrapText="1"/>
    </xf>
    <xf numFmtId="2" fontId="24" fillId="0" borderId="0" xfId="21" applyNumberFormat="1" applyFont="1" applyAlignment="1">
      <alignment horizontal="right" wrapText="1"/>
    </xf>
    <xf numFmtId="0" fontId="21" fillId="0" borderId="0" xfId="33" applyFont="1" applyAlignment="1">
      <alignment vertical="top" wrapText="1"/>
    </xf>
    <xf numFmtId="0" fontId="22" fillId="0" borderId="2" xfId="33" applyFont="1" applyBorder="1" applyAlignment="1">
      <alignment horizontal="left" vertical="center" wrapText="1"/>
    </xf>
    <xf numFmtId="0" fontId="22" fillId="0" borderId="3" xfId="33" applyFont="1" applyBorder="1" applyAlignment="1">
      <alignment horizontal="left" vertical="center" wrapText="1"/>
    </xf>
    <xf numFmtId="0" fontId="22" fillId="0" borderId="4" xfId="33" applyFont="1" applyBorder="1" applyAlignment="1">
      <alignment horizontal="left" vertical="center" wrapText="1"/>
    </xf>
    <xf numFmtId="0" fontId="22" fillId="2" borderId="2" xfId="33" applyFont="1" applyFill="1" applyBorder="1" applyAlignment="1">
      <alignment horizontal="left" vertical="center" wrapText="1"/>
    </xf>
    <xf numFmtId="0" fontId="22" fillId="2" borderId="3" xfId="33" applyFont="1" applyFill="1" applyBorder="1" applyAlignment="1">
      <alignment horizontal="left" vertical="center" wrapText="1"/>
    </xf>
    <xf numFmtId="0" fontId="22" fillId="2" borderId="4" xfId="33" applyFont="1" applyFill="1" applyBorder="1" applyAlignment="1">
      <alignment horizontal="left" vertical="center" wrapText="1"/>
    </xf>
    <xf numFmtId="0" fontId="23" fillId="0" borderId="2" xfId="33" applyFont="1" applyBorder="1" applyAlignment="1">
      <alignment horizontal="left" vertical="center" wrapText="1"/>
    </xf>
    <xf numFmtId="0" fontId="23" fillId="0" borderId="3" xfId="33" applyFont="1" applyBorder="1" applyAlignment="1">
      <alignment horizontal="left" vertical="center" wrapText="1"/>
    </xf>
    <xf numFmtId="0" fontId="23" fillId="0" borderId="4" xfId="33" applyFont="1" applyBorder="1" applyAlignment="1">
      <alignment horizontal="left" vertical="center" wrapText="1"/>
    </xf>
  </cellXfs>
  <cellStyles count="972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3 4" xfId="971"/>
    <cellStyle name="Обычный 3 4" xfId="20"/>
    <cellStyle name="Обычный 3 5" xfId="21"/>
    <cellStyle name="Обычный 3 5 2" xfId="22"/>
    <cellStyle name="Обычный 3 6" xfId="16"/>
    <cellStyle name="Обычный 3 7" xfId="41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view="pageBreakPreview" zoomScaleNormal="100" zoomScaleSheetLayoutView="100" workbookViewId="0">
      <selection activeCell="A30" sqref="A30:XFD36"/>
    </sheetView>
  </sheetViews>
  <sheetFormatPr defaultRowHeight="15" x14ac:dyDescent="0.25"/>
  <cols>
    <col min="1" max="1" width="3.85546875" style="1" customWidth="1"/>
    <col min="2" max="2" width="34.42578125" style="1" customWidth="1"/>
    <col min="3" max="3" width="10.28515625" style="1" customWidth="1"/>
    <col min="4" max="4" width="11" style="1" customWidth="1"/>
    <col min="5" max="5" width="7.85546875" style="1" customWidth="1"/>
    <col min="6" max="6" width="14" style="1" customWidth="1"/>
    <col min="7" max="7" width="13.42578125" style="1" customWidth="1"/>
    <col min="8" max="13" width="15.7109375" style="1" customWidth="1"/>
    <col min="14" max="14" width="11.7109375" style="1" customWidth="1"/>
    <col min="15" max="15" width="16.140625" style="1" customWidth="1"/>
    <col min="16" max="17" width="15.7109375" style="23" customWidth="1"/>
    <col min="18" max="16384" width="9.140625" style="1"/>
  </cols>
  <sheetData>
    <row r="1" spans="1:19" ht="18.75" x14ac:dyDescent="0.3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9" x14ac:dyDescent="0.25">
      <c r="G2" s="21"/>
    </row>
    <row r="3" spans="1:19" s="26" customFormat="1" ht="18.75" customHeight="1" x14ac:dyDescent="0.2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25"/>
    </row>
    <row r="4" spans="1:19" s="28" customFormat="1" ht="15.75" x14ac:dyDescent="0.25">
      <c r="A4" s="27" t="s">
        <v>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9" s="19" customFormat="1" ht="24" customHeight="1" x14ac:dyDescent="0.25">
      <c r="A5" s="20"/>
      <c r="B5" s="22" t="s">
        <v>29</v>
      </c>
      <c r="C5" s="22"/>
      <c r="P5" s="24"/>
      <c r="Q5" s="24"/>
    </row>
    <row r="6" spans="1:19" ht="7.5" customHeight="1" x14ac:dyDescent="0.25"/>
    <row r="7" spans="1:19" ht="12.75" customHeight="1" x14ac:dyDescent="0.25">
      <c r="A7" s="45" t="s">
        <v>19</v>
      </c>
      <c r="B7" s="45" t="s">
        <v>18</v>
      </c>
      <c r="C7" s="45" t="s">
        <v>17</v>
      </c>
      <c r="D7" s="45" t="s">
        <v>16</v>
      </c>
      <c r="E7" s="45" t="s">
        <v>15</v>
      </c>
      <c r="F7" s="51" t="s">
        <v>14</v>
      </c>
      <c r="G7" s="45" t="s">
        <v>13</v>
      </c>
      <c r="H7" s="47" t="s">
        <v>31</v>
      </c>
      <c r="I7" s="47"/>
      <c r="J7" s="47"/>
      <c r="K7" s="47"/>
      <c r="L7" s="47"/>
      <c r="M7" s="48" t="s">
        <v>12</v>
      </c>
    </row>
    <row r="8" spans="1:19" ht="77.25" customHeight="1" x14ac:dyDescent="0.2">
      <c r="A8" s="46"/>
      <c r="B8" s="46"/>
      <c r="C8" s="46"/>
      <c r="D8" s="46"/>
      <c r="E8" s="46"/>
      <c r="F8" s="52"/>
      <c r="G8" s="46"/>
      <c r="H8" s="18" t="s">
        <v>11</v>
      </c>
      <c r="I8" s="18" t="s">
        <v>10</v>
      </c>
      <c r="J8" s="18" t="s">
        <v>9</v>
      </c>
      <c r="K8" s="17" t="s">
        <v>0</v>
      </c>
      <c r="L8" s="18" t="s">
        <v>8</v>
      </c>
      <c r="M8" s="49"/>
      <c r="O8" s="40"/>
      <c r="P8" s="40"/>
      <c r="Q8" s="1"/>
    </row>
    <row r="9" spans="1:19" ht="13.5" x14ac:dyDescent="0.25">
      <c r="A9" s="53" t="s">
        <v>30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O9" s="40"/>
      <c r="P9" s="40"/>
      <c r="Q9" s="1"/>
    </row>
    <row r="10" spans="1:19" ht="12.75" x14ac:dyDescent="0.2">
      <c r="A10" s="16">
        <v>1</v>
      </c>
      <c r="B10" s="15" t="s">
        <v>38</v>
      </c>
      <c r="C10" s="14" t="s">
        <v>22</v>
      </c>
      <c r="D10" s="12">
        <v>620.29999999999995</v>
      </c>
      <c r="E10" s="13">
        <v>1</v>
      </c>
      <c r="F10" s="13">
        <f>ROUND(((5+4+3.9*0.8+8+8.5+3)/100+1)*0.86,3)</f>
        <v>1.1319999999999999</v>
      </c>
      <c r="G10" s="12">
        <f>ROUND((D10*E10*F10),2)</f>
        <v>702.18</v>
      </c>
      <c r="H10" s="12">
        <f>ROUND((0.19*G10*9.41)*1.09*H15,3)*1000</f>
        <v>1322278</v>
      </c>
      <c r="I10" s="12">
        <f>ROUND((0.6*G10*4.78*H15),3)*1000</f>
        <v>1945952</v>
      </c>
      <c r="J10" s="12">
        <f>ROUND((0.04*G10*26.94)*1.09*H15,3)*1000</f>
        <v>796961</v>
      </c>
      <c r="K10" s="12">
        <f>ROUND((0.08*G10*4.27*H15),3)*1000*0.6+0.77</f>
        <v>139066.96999999997</v>
      </c>
      <c r="L10" s="12">
        <f>ROUND((0.09*G10*9.43)*1.09*H15,3)*1000</f>
        <v>627673</v>
      </c>
      <c r="M10" s="12">
        <f>SUM(H10:L10)</f>
        <v>4831930.97</v>
      </c>
      <c r="O10" s="40"/>
      <c r="P10" s="40"/>
      <c r="Q10" s="1"/>
    </row>
    <row r="11" spans="1:19" ht="13.5" customHeight="1" x14ac:dyDescent="0.2">
      <c r="A11" s="66" t="s">
        <v>21</v>
      </c>
      <c r="B11" s="67"/>
      <c r="C11" s="67"/>
      <c r="D11" s="67"/>
      <c r="E11" s="67"/>
      <c r="F11" s="67"/>
      <c r="G11" s="68"/>
      <c r="H11" s="11">
        <f>ROUND((SUM(H10:H10)),2)</f>
        <v>1322278</v>
      </c>
      <c r="I11" s="11">
        <f t="shared" ref="I11:M11" si="0">ROUND((SUM(I10:I10)),2)</f>
        <v>1945952</v>
      </c>
      <c r="J11" s="11">
        <f t="shared" si="0"/>
        <v>796961</v>
      </c>
      <c r="K11" s="11">
        <f t="shared" ref="K11" si="1">ROUND((SUM(K10:K10)),2)</f>
        <v>139066.97</v>
      </c>
      <c r="L11" s="11">
        <f t="shared" si="0"/>
        <v>627673</v>
      </c>
      <c r="M11" s="11">
        <f t="shared" si="0"/>
        <v>4831930.97</v>
      </c>
      <c r="O11" s="40"/>
      <c r="P11" s="40"/>
      <c r="Q11" s="1"/>
    </row>
    <row r="12" spans="1:19" ht="12.75" customHeight="1" x14ac:dyDescent="0.2">
      <c r="A12" s="60" t="s">
        <v>7</v>
      </c>
      <c r="B12" s="61"/>
      <c r="C12" s="61"/>
      <c r="D12" s="61"/>
      <c r="E12" s="61"/>
      <c r="F12" s="61"/>
      <c r="G12" s="62"/>
      <c r="H12" s="10">
        <f>H11</f>
        <v>1322278</v>
      </c>
      <c r="I12" s="10">
        <f t="shared" ref="I12:L12" si="2">I11</f>
        <v>1945952</v>
      </c>
      <c r="J12" s="10">
        <f t="shared" si="2"/>
        <v>796961</v>
      </c>
      <c r="K12" s="10">
        <f t="shared" si="2"/>
        <v>139066.97</v>
      </c>
      <c r="L12" s="10">
        <f t="shared" si="2"/>
        <v>627673</v>
      </c>
      <c r="M12" s="10">
        <f>SUM(H12:L12)</f>
        <v>4831930.97</v>
      </c>
      <c r="N12" s="38"/>
      <c r="O12" s="40"/>
      <c r="P12" s="40"/>
      <c r="Q12" s="1"/>
    </row>
    <row r="13" spans="1:19" s="19" customFormat="1" ht="12.75" customHeight="1" x14ac:dyDescent="0.2">
      <c r="A13" s="63" t="s">
        <v>34</v>
      </c>
      <c r="B13" s="64"/>
      <c r="C13" s="64"/>
      <c r="D13" s="64"/>
      <c r="E13" s="64"/>
      <c r="F13" s="64"/>
      <c r="G13" s="65"/>
      <c r="H13" s="42">
        <f>ROUND((H12*0.2),2)</f>
        <v>264455.59999999998</v>
      </c>
      <c r="I13" s="42">
        <f t="shared" ref="I13:L13" si="3">ROUND((I12*0.2),2)</f>
        <v>389190.40000000002</v>
      </c>
      <c r="J13" s="42">
        <f t="shared" si="3"/>
        <v>159392.20000000001</v>
      </c>
      <c r="K13" s="42">
        <f t="shared" si="3"/>
        <v>27813.39</v>
      </c>
      <c r="L13" s="42">
        <f t="shared" si="3"/>
        <v>125534.6</v>
      </c>
      <c r="M13" s="42">
        <f>SUM(H13:L13)</f>
        <v>966386.19</v>
      </c>
      <c r="O13" s="43"/>
      <c r="P13" s="43"/>
    </row>
    <row r="14" spans="1:19" ht="12.75" customHeight="1" x14ac:dyDescent="0.2">
      <c r="A14" s="60" t="s">
        <v>37</v>
      </c>
      <c r="B14" s="61"/>
      <c r="C14" s="61"/>
      <c r="D14" s="61"/>
      <c r="E14" s="61"/>
      <c r="F14" s="61"/>
      <c r="G14" s="62"/>
      <c r="H14" s="10">
        <f>H12+H13</f>
        <v>1586733.6</v>
      </c>
      <c r="I14" s="10">
        <f>I12+I13</f>
        <v>2335142.4</v>
      </c>
      <c r="J14" s="10">
        <f>J12+J13</f>
        <v>956353.2</v>
      </c>
      <c r="K14" s="10">
        <f>K12+K13</f>
        <v>166880.35999999999</v>
      </c>
      <c r="L14" s="10">
        <f>L12+L13</f>
        <v>753207.6</v>
      </c>
      <c r="M14" s="10">
        <f>SUM(H14:L14)</f>
        <v>5798317.1600000001</v>
      </c>
      <c r="O14" s="40"/>
      <c r="P14" s="40"/>
      <c r="Q14" s="1"/>
    </row>
    <row r="15" spans="1:19" hidden="1" x14ac:dyDescent="0.25">
      <c r="A15" s="9"/>
      <c r="B15" s="9"/>
      <c r="C15" s="9"/>
      <c r="D15" s="9"/>
      <c r="E15" s="9"/>
      <c r="F15" s="9"/>
      <c r="G15" s="9"/>
      <c r="H15" s="4">
        <v>0.96628358999999997</v>
      </c>
      <c r="I15" s="8"/>
      <c r="J15" s="8"/>
      <c r="K15" s="8"/>
      <c r="L15" s="8"/>
      <c r="M15" s="8"/>
      <c r="P15" s="39"/>
      <c r="Q15" s="39"/>
      <c r="R15" s="40"/>
      <c r="S15" s="40"/>
    </row>
    <row r="16" spans="1:19" ht="6" hidden="1" customHeight="1" x14ac:dyDescent="0.25">
      <c r="A16" s="9"/>
      <c r="B16" s="9"/>
      <c r="C16" s="9"/>
      <c r="D16" s="9"/>
      <c r="E16" s="9"/>
      <c r="F16" s="9"/>
      <c r="G16" s="9"/>
      <c r="H16" s="4"/>
      <c r="I16" s="8"/>
      <c r="J16" s="8"/>
      <c r="K16" s="8"/>
      <c r="L16" s="8"/>
      <c r="M16" s="8"/>
      <c r="P16" s="39"/>
      <c r="Q16" s="39"/>
      <c r="R16" s="40"/>
      <c r="S16" s="40"/>
    </row>
    <row r="17" spans="1:19" x14ac:dyDescent="0.25">
      <c r="A17" s="4"/>
      <c r="B17" s="4" t="s">
        <v>6</v>
      </c>
      <c r="C17" s="4"/>
      <c r="D17" s="4"/>
      <c r="E17" s="4"/>
      <c r="F17" s="4"/>
      <c r="G17" s="4"/>
      <c r="I17" s="4"/>
      <c r="J17" s="4"/>
      <c r="K17" s="4"/>
      <c r="L17" s="4"/>
      <c r="M17" s="4"/>
      <c r="P17" s="41"/>
      <c r="Q17" s="39"/>
      <c r="R17" s="40"/>
      <c r="S17" s="40"/>
    </row>
    <row r="18" spans="1:19" ht="27.75" customHeight="1" x14ac:dyDescent="0.25">
      <c r="A18" s="4"/>
      <c r="B18" s="59" t="s">
        <v>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P18" s="39"/>
      <c r="Q18" s="39"/>
      <c r="R18" s="40"/>
      <c r="S18" s="40"/>
    </row>
    <row r="19" spans="1:19" x14ac:dyDescent="0.25">
      <c r="A19" s="4"/>
      <c r="B19" s="4" t="s">
        <v>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P19" s="39"/>
      <c r="Q19" s="39"/>
      <c r="R19" s="40"/>
      <c r="S19" s="40"/>
    </row>
    <row r="20" spans="1:19" ht="6.75" customHeight="1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9" x14ac:dyDescent="0.25">
      <c r="A21" s="7" t="s">
        <v>3</v>
      </c>
      <c r="B21" s="6" t="s">
        <v>23</v>
      </c>
      <c r="C21" s="4"/>
      <c r="D21" s="4" t="s">
        <v>33</v>
      </c>
      <c r="E21" s="4"/>
      <c r="F21" s="4"/>
      <c r="G21" s="4"/>
      <c r="H21" s="4"/>
      <c r="I21" s="4"/>
      <c r="J21" s="4"/>
      <c r="K21" s="4"/>
      <c r="L21" s="4"/>
      <c r="M21" s="4"/>
    </row>
    <row r="22" spans="1:19" x14ac:dyDescent="0.25">
      <c r="A22" s="5" t="s">
        <v>2</v>
      </c>
      <c r="B22" s="4" t="s">
        <v>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9" x14ac:dyDescent="0.25">
      <c r="A23" s="5" t="s">
        <v>2</v>
      </c>
      <c r="B23" s="4" t="s">
        <v>25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9" x14ac:dyDescent="0.25">
      <c r="A24" s="5" t="s">
        <v>2</v>
      </c>
      <c r="B24" s="4" t="s">
        <v>26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9" x14ac:dyDescent="0.25">
      <c r="A25" s="5" t="s">
        <v>2</v>
      </c>
      <c r="B25" s="4" t="s">
        <v>32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9" x14ac:dyDescent="0.25">
      <c r="A26" s="5" t="s">
        <v>2</v>
      </c>
      <c r="B26" s="4" t="s">
        <v>27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9" x14ac:dyDescent="0.25">
      <c r="A27" s="5" t="s">
        <v>2</v>
      </c>
      <c r="B27" s="4" t="s">
        <v>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9" x14ac:dyDescent="0.25">
      <c r="A28" s="3" t="s">
        <v>2</v>
      </c>
      <c r="B28" s="2" t="s">
        <v>28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30" spans="1:19" ht="15.75" x14ac:dyDescent="0.25">
      <c r="A30" s="29"/>
      <c r="B30" s="29"/>
      <c r="C30" s="29"/>
      <c r="D30" s="30"/>
      <c r="E30" s="31"/>
      <c r="F30" s="31"/>
      <c r="G30" s="31"/>
      <c r="H30" s="31"/>
      <c r="I30" s="32"/>
      <c r="J30" s="33"/>
      <c r="K30" s="33"/>
      <c r="L30" s="34"/>
    </row>
    <row r="31" spans="1:19" ht="15.75" x14ac:dyDescent="0.25">
      <c r="A31" s="29"/>
      <c r="B31" s="29"/>
      <c r="C31" s="29"/>
      <c r="D31" s="30"/>
      <c r="E31" s="31"/>
      <c r="F31" s="31"/>
      <c r="G31" s="31"/>
      <c r="H31" s="31"/>
      <c r="I31" s="34"/>
      <c r="J31" s="33"/>
      <c r="K31" s="33"/>
      <c r="L31" s="34"/>
    </row>
    <row r="32" spans="1:19" ht="15.75" x14ac:dyDescent="0.25">
      <c r="A32" s="56"/>
      <c r="B32" s="56"/>
      <c r="C32" s="56"/>
      <c r="D32" s="56"/>
      <c r="E32" s="31"/>
      <c r="F32" s="31"/>
      <c r="G32" s="31"/>
      <c r="H32" s="31"/>
      <c r="I32" s="32"/>
      <c r="J32" s="33"/>
      <c r="K32" s="33"/>
      <c r="L32" s="34"/>
    </row>
    <row r="33" spans="1:12" ht="15.75" x14ac:dyDescent="0.25">
      <c r="A33" s="30"/>
      <c r="B33" s="30"/>
      <c r="C33" s="30"/>
      <c r="D33" s="30"/>
      <c r="E33" s="31"/>
      <c r="F33" s="31"/>
      <c r="G33" s="31"/>
      <c r="H33" s="31"/>
      <c r="I33" s="30"/>
      <c r="J33" s="33"/>
      <c r="K33" s="33"/>
      <c r="L33" s="30"/>
    </row>
    <row r="34" spans="1:12" ht="15.75" x14ac:dyDescent="0.25">
      <c r="A34" s="57"/>
      <c r="B34" s="57"/>
      <c r="C34" s="57"/>
      <c r="D34" s="35"/>
      <c r="E34" s="31"/>
      <c r="F34" s="31"/>
      <c r="G34" s="31"/>
      <c r="H34" s="31"/>
      <c r="I34" s="32"/>
      <c r="J34" s="33"/>
      <c r="K34" s="58"/>
      <c r="L34" s="58"/>
    </row>
    <row r="35" spans="1:12" ht="15.75" x14ac:dyDescent="0.25">
      <c r="A35" s="36"/>
      <c r="B35" s="37"/>
      <c r="C35" s="37"/>
      <c r="D35" s="30"/>
      <c r="E35" s="31"/>
      <c r="F35" s="31"/>
      <c r="G35" s="31"/>
      <c r="H35" s="31"/>
      <c r="I35" s="34"/>
      <c r="J35" s="33"/>
      <c r="K35" s="33"/>
      <c r="L35" s="36"/>
    </row>
    <row r="36" spans="1:12" ht="15.75" x14ac:dyDescent="0.25">
      <c r="A36" s="30"/>
      <c r="B36" s="30"/>
      <c r="C36" s="30"/>
      <c r="D36" s="30"/>
      <c r="E36" s="31"/>
      <c r="F36" s="31"/>
      <c r="G36" s="31"/>
      <c r="H36" s="31"/>
      <c r="I36" s="32"/>
      <c r="J36" s="33"/>
      <c r="K36" s="33"/>
      <c r="L36" s="34"/>
    </row>
  </sheetData>
  <mergeCells count="20">
    <mergeCell ref="A9:M9"/>
    <mergeCell ref="A32:D32"/>
    <mergeCell ref="A34:C34"/>
    <mergeCell ref="K34:L34"/>
    <mergeCell ref="B18:M18"/>
    <mergeCell ref="A14:G14"/>
    <mergeCell ref="A13:G13"/>
    <mergeCell ref="A12:G12"/>
    <mergeCell ref="A11:G11"/>
    <mergeCell ref="A1:M1"/>
    <mergeCell ref="G7:G8"/>
    <mergeCell ref="H7:L7"/>
    <mergeCell ref="M7:M8"/>
    <mergeCell ref="B7:B8"/>
    <mergeCell ref="A3:M3"/>
    <mergeCell ref="D7:D8"/>
    <mergeCell ref="E7:E8"/>
    <mergeCell ref="F7:F8"/>
    <mergeCell ref="A7:A8"/>
    <mergeCell ref="C7:C8"/>
  </mergeCells>
  <pageMargins left="0.23622047244094491" right="0.23622047244094491" top="0.74803149606299213" bottom="0.74803149606299213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1</vt:lpstr>
      <vt:lpstr>'расчет 1'!Область_печати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2020-01-29T02:57:36Z</cp:lastPrinted>
  <dcterms:created xsi:type="dcterms:W3CDTF">2002-03-25T05:35:56Z</dcterms:created>
  <dcterms:modified xsi:type="dcterms:W3CDTF">2020-01-30T04:09:28Z</dcterms:modified>
</cp:coreProperties>
</file>